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3823789-F051-46E2-ABF3-BC2420749352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2024" sheetId="1" r:id="rId1"/>
    <sheet name="2025" sheetId="2" r:id="rId2"/>
    <sheet name="2026-2028" sheetId="3" r:id="rId3"/>
  </sheets>
  <definedNames>
    <definedName name="_xlnm._FilterDatabase" localSheetId="2" hidden="1">'2026-2028'!$B$3:$P$33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4" i="3" l="1"/>
  <c r="N34" i="3"/>
  <c r="O34" i="3"/>
  <c r="G19" i="2" l="1"/>
  <c r="H19" i="2"/>
  <c r="I19" i="2"/>
  <c r="J19" i="2"/>
  <c r="K19" i="2"/>
  <c r="L19" i="2"/>
  <c r="L18" i="1"/>
  <c r="M18" i="1"/>
  <c r="O18" i="1"/>
  <c r="P18" i="1"/>
  <c r="Q18" i="1" s="1"/>
  <c r="N18" i="1" l="1"/>
</calcChain>
</file>

<file path=xl/sharedStrings.xml><?xml version="1.0" encoding="utf-8"?>
<sst xmlns="http://schemas.openxmlformats.org/spreadsheetml/2006/main" count="475" uniqueCount="130">
  <si>
    <t xml:space="preserve">No </t>
  </si>
  <si>
    <t>Alcaldia</t>
  </si>
  <si>
    <t>Cod Proposito</t>
  </si>
  <si>
    <t>Proposito</t>
  </si>
  <si>
    <t>No Programa</t>
  </si>
  <si>
    <t>Programa</t>
  </si>
  <si>
    <t>No proyecto</t>
  </si>
  <si>
    <t>Nombre proyecto</t>
  </si>
  <si>
    <t>Cod Meta</t>
  </si>
  <si>
    <t>Descripcion meta</t>
  </si>
  <si>
    <t>Magnitud Programada4</t>
  </si>
  <si>
    <t>Magnitud Ejecutada4</t>
  </si>
  <si>
    <t>% avance4</t>
  </si>
  <si>
    <t>Presupuesto Programado4</t>
  </si>
  <si>
    <t>Presupuesto Ejecutado4</t>
  </si>
  <si>
    <t>% Avance4</t>
  </si>
  <si>
    <t>Usaquén</t>
  </si>
  <si>
    <t>Cambiar nuestros hábitos de vida para reverdecer a Bogotá y adaptarnos y mitigar la crisis climática</t>
  </si>
  <si>
    <t>Eficiencia en la atención de emergencias</t>
  </si>
  <si>
    <t>Chapinero</t>
  </si>
  <si>
    <t>Chapinero ante la reducción y mitigación del riesgo frente al cambio climático</t>
  </si>
  <si>
    <t>Desarrollar 1 Intervención Física Para La Reducción Del Riesgo Y Adaptación Al Cambio Climático</t>
  </si>
  <si>
    <t>Santa Fe</t>
  </si>
  <si>
    <t>San Cristóbal</t>
  </si>
  <si>
    <t>San Cristóbal preparada ante emergencias</t>
  </si>
  <si>
    <t>Desarrollar 4 Intervenciones Para La Reducción Del Riesgo Y Adaptación Al Cambio Climático.</t>
  </si>
  <si>
    <t>Usme</t>
  </si>
  <si>
    <t>Tunjuelito</t>
  </si>
  <si>
    <t>Bosa</t>
  </si>
  <si>
    <t>Bosa aprende y reduce los riesgos</t>
  </si>
  <si>
    <t>Desarrollar 8 Intervenciones Para La Reducción Del Riesgo Y Adaptación Al Cambio Climático</t>
  </si>
  <si>
    <t>Kennedy</t>
  </si>
  <si>
    <t>Kennedy eficiente en la atención de emergencias y adaptación del cambio climático</t>
  </si>
  <si>
    <t>Fontibón</t>
  </si>
  <si>
    <t>Un nuevo contrato para prevenir y atender riesgos en Fontibón</t>
  </si>
  <si>
    <t>Desarrollar 1 Intervención Para La Reducción Del Riesgo Y Adaptación Al Cambio Climático Durante El Cuatrienio.</t>
  </si>
  <si>
    <t>Engativá</t>
  </si>
  <si>
    <t>Suba</t>
  </si>
  <si>
    <t>Suba previene y reduce riegos naturales</t>
  </si>
  <si>
    <t>Teusaquillo</t>
  </si>
  <si>
    <t>Teusaquillo se previene y se prepara para las emergencias</t>
  </si>
  <si>
    <t>Realizar 1 Intervención Para La Reducción Del Riesgo Y Adaptación Al Cambio Climático.</t>
  </si>
  <si>
    <t>Los Mártires</t>
  </si>
  <si>
    <t>Antonio Nariño</t>
  </si>
  <si>
    <t>Acciones de mitigación del riesgo y fortalecimiento de capacidades de reacción.</t>
  </si>
  <si>
    <t>Intervención 1 Intervenciones Para La Reducción Del Riesgo Y Adaptación Al Cambio Climático Desarrollar 1 Intervenciones Para La Reducción Del Riesgo Y Adaptación Al Cambio Climático</t>
  </si>
  <si>
    <t>La Candelaria</t>
  </si>
  <si>
    <t>La Candelaria preventiva: eficiencia en la atención de emergencias</t>
  </si>
  <si>
    <t>Desarrollar 1 Intervención Física Para La Reducción Del Riesgo Y Adaptación Al Cambio Climático.</t>
  </si>
  <si>
    <t>Rafael Uribe Uribe</t>
  </si>
  <si>
    <t>Reducción de riesgos por emergencias y desastres en Rafael Uribe Uribe</t>
  </si>
  <si>
    <t>Realizar 4 Acciones Efectivas Para El Fortalecimiento De Las Capacidades Locales Para La Respuesta A Emergencias Y Desastres Meta 1  Para La Reducción Del Riesgo Y Adaptación Al Cambio Climático. Meta 2</t>
  </si>
  <si>
    <t>Ciudad Bolívar</t>
  </si>
  <si>
    <t>Acciones de mejoramiento, gestión de riesgo, manejo de emergencias y desastres de los eventos y fenómenos relacionados con los escenarios de amenaza que se presentan</t>
  </si>
  <si>
    <t>Desarrollar 1 Intervencion Desarrollar 1 Intervenciones Para La Reducción Del Riesgo Y Adaptación Al Cambio Climático.</t>
  </si>
  <si>
    <t>Sumapaz</t>
  </si>
  <si>
    <t>Por una Sumapaz sin riesgos que le aporta y se adopta al cambio climático</t>
  </si>
  <si>
    <t>Desarrollar 30 Intervenciones  Para La Reducción Del Riesgo Y Adaptación Al Cambio Climático.</t>
  </si>
  <si>
    <t>Fuente: plan de accion  de avance metas PDL 2021-2024  corte 31 de diciembre del 2024- Secretaria Distrital de Planeacion</t>
  </si>
  <si>
    <t>Cifras en millones de pesos</t>
  </si>
  <si>
    <t>No. Localidad</t>
  </si>
  <si>
    <t xml:space="preserve">Nombre Localidad </t>
  </si>
  <si>
    <t xml:space="preserve">Sector relacionado </t>
  </si>
  <si>
    <t>Código Proyecto</t>
  </si>
  <si>
    <t>Meta proyecto</t>
  </si>
  <si>
    <t>Magnitud programada 2025</t>
  </si>
  <si>
    <t>Magnitud contratada 2025</t>
  </si>
  <si>
    <t>Magnitud entregada 2025</t>
  </si>
  <si>
    <t>Presupuesto programado 2025</t>
  </si>
  <si>
    <t>Compromisos_2025</t>
  </si>
  <si>
    <t>Giros 2025</t>
  </si>
  <si>
    <t>AMBIENTE</t>
  </si>
  <si>
    <t>Realizar 4 Acción(es) efectivas para el fortalecimiento de las capacidades locales en torno a la gestión del riesgo</t>
  </si>
  <si>
    <t>Realizar 4 Acción(es) efectivas para el fortalecimiento de las capacidades locales en torno a la gestión del riesgo.</t>
  </si>
  <si>
    <t>Realizar 8 acciones efectivas para el fortalecimiento de las capacidades locales en torno a la gestión del riesgo.</t>
  </si>
  <si>
    <t>Realizar 4 Acción(es) efectivas para el fortalecimiento de las capacidades locales y/o procesos comunitarios en torno a la gestión del riesgo y la respuesta a emergencias y desastres.</t>
  </si>
  <si>
    <t>Barrios Unidos</t>
  </si>
  <si>
    <t>Realizar 2 Acción(es) efectivas para el fortalecimiento de las capacidades locales en torno a la gestión del riesgo</t>
  </si>
  <si>
    <t>Realizar 4 Acción(es) fortalecimiento de las capacidades locales en torno a la gestión del riesgo</t>
  </si>
  <si>
    <t>Realizar 100 Acción(es) efectivas para el fortalecimiento de las capacidades locales en torno a la gestión del riesgo</t>
  </si>
  <si>
    <t>Realizar 12 Acción(es) efectivas para el fortalecimiento de las capacidades locales en torno a la gestión del riesgo.</t>
  </si>
  <si>
    <t>Total</t>
  </si>
  <si>
    <t xml:space="preserve">Sector </t>
  </si>
  <si>
    <t>Objetivo Estratégico</t>
  </si>
  <si>
    <t>Componente presupuestal</t>
  </si>
  <si>
    <t>Línea de Inversión 2025-2028</t>
  </si>
  <si>
    <t>Participación mímina Línea de inversión (Circular CONFIS 04 de 2024)</t>
  </si>
  <si>
    <t>Concepto de Gasto 2025-2028</t>
  </si>
  <si>
    <t>Indicador de producto</t>
  </si>
  <si>
    <t>Estructura de la meta PDL</t>
  </si>
  <si>
    <t>Recursos 2026</t>
  </si>
  <si>
    <t>Recursos 2027</t>
  </si>
  <si>
    <t>Recursos 2028</t>
  </si>
  <si>
    <t>Objetivo 4. Bogotá Ordena su Territorio y Avanza en su Acción Climática</t>
  </si>
  <si>
    <t>Programa 27. Gestión del riesgo de desastres para un territorio seguro</t>
  </si>
  <si>
    <t>Gestión Pública Local</t>
  </si>
  <si>
    <t>Protección del ambiente y resiliencia al cambio climático</t>
  </si>
  <si>
    <t>A definir en PDL</t>
  </si>
  <si>
    <t>Manejo de emergencias y mitigación del riesgo de desastres</t>
  </si>
  <si>
    <t>Número de acciones efectivas para el fortalecimiento de las capacidades locales en torno a la gestión del riesgo</t>
  </si>
  <si>
    <t>Realizar XXX acciones efectivas para el fortalecimiento de las capacidades locales en torno a la gestión del riesgo</t>
  </si>
  <si>
    <t>Realizar 4 acciones efectivas para el fortalecimiento de las capacidades locales en torno a la gestión del riesgo</t>
  </si>
  <si>
    <t>Número de obras de mitigación y/u obras de mitigación existentes con mantenimiento</t>
  </si>
  <si>
    <t>Realizar XXX obras de mitigación y/u obras de mitigación existentes con mantenimiento</t>
  </si>
  <si>
    <t>Realizar 3 obras de mitigación y/u obras de mitigación existentes con mantenimiento</t>
  </si>
  <si>
    <t>Realizar 1 acción efectivas para el fortalecimiento de las capacidades locales para la respuesta a emergencias y desastres.</t>
  </si>
  <si>
    <t>Realizar 2 obras de mitigación y/u obras de mitigación existentes con mantenimiento</t>
  </si>
  <si>
    <t>Realizar 2 obras de mitigación y/u obras de mitigación existentes con mantenimiento</t>
  </si>
  <si>
    <t>Realizar 4 obras de mitigación y/u obras de mitigación existentes con mantenimiento</t>
  </si>
  <si>
    <t>Realizar 4 acciones efectivas para el fortalecimiento de las capacidades locales en torno a la gestión del riesgo.</t>
  </si>
  <si>
    <t>Realizar 4 obras de mitigación y/u obras de mitigación existentes con mantenimiento.</t>
  </si>
  <si>
    <t>Realizar 04 acciones efectivas para el fortalecimiento de las capacidades locales en torno a la gestión del riesgo</t>
  </si>
  <si>
    <t>Realizar 12 acciones efectivas para el fortalecimiento de las capacidades locales para la respuesta a emergencias y desastres. </t>
  </si>
  <si>
    <t>Realizar 1 obra de mitigación y/u obras de mitigación existentes con mantenimiento. </t>
  </si>
  <si>
    <t>Realizar 4 acciones efectivas para el fortalecimiento de las capacidades locales y/o procesos comunitarios en torno a la gestión del riesgo y la respuesta a emergencias y desastres.</t>
  </si>
  <si>
    <t>Realizar 1 obras de mitigación y/u obras de mitigación existentes con mantenimiento para la reducción del riesgo y adaptación al cambio climático</t>
  </si>
  <si>
    <t>Realizar 4 acciones efectivas para el fortalecimiento de las capacidades locales para la respuesta a emergencias y desastres</t>
  </si>
  <si>
    <t>Acciones efectivas para el fortalecimiento de las capacidades locales para la respuesta a emergencias y desastres</t>
  </si>
  <si>
    <t>Realizar 2 acciones efectivas para el fortalecimiento de las capacidades locales en torno a la gestión del riesgo</t>
  </si>
  <si>
    <t>Realizar 1 obras de mitigación y/u obras de mitigación existentes con mantenimiento</t>
  </si>
  <si>
    <t>Puente Aranda</t>
  </si>
  <si>
    <t>Realizar 4 acciones efectivas para el fortalecimiento de las capacidades locales para la respuesta a emergencias y desastres.</t>
  </si>
  <si>
    <t>Realizar XXX acciones efectivas para el fortalecimiento de las capacidades locales para la respuesta a emergencias y desastres.</t>
  </si>
  <si>
    <t>Realizar 15 acciones efectivas para el fortalecimiento de las capacidades locales para la respuesta a emergencias y desastres.</t>
  </si>
  <si>
    <t>Realizar 8 acciones efectivas para el fortalecimiento de las capacidades locales para la respuesta a emergencias y desastres.</t>
  </si>
  <si>
    <t>Realizar 100 acciones efectivas para el fortalecimiento de las capacidades locales en torno a la gestión del riesgo</t>
  </si>
  <si>
    <t>Realizar 8 obras de mitigación y/u obras de mitigación existentes con mantenimiento</t>
  </si>
  <si>
    <t>Realizar 12 acciones efectivas para el fortalecimiento de las capacidades locales en torno a la gestión del riesgo</t>
  </si>
  <si>
    <t>Realizar 40 obras de mitigación y/u obras de mitigación existentes con mantenimiento</t>
  </si>
  <si>
    <t>Meta PDL 2025-2028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</si>
</sst>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164" formatCode="_(* #,##0.0_);_(* \(#,##0.0\);_(* &quot;-&quot;??_);_(@_)"/>
    <numFmt numFmtId="165" formatCode="_(* &quot;$&quot;#,##0_);_(* \(&quot;$&quot;#,##0\);_(* &quot;-&quot;??_);_(@_)"/>
    <numFmt numFmtId="166" formatCode="_(* &quot;$&quot;#,##0,,_);_(* \(&quot;$&quot;#,##0,,\);_(* &quot;-&quot;??_);_(@_)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Garamond"/>
      <family val="1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b/>
      <i/>
      <sz val="11"/>
      <color theme="1"/>
      <name val="Garamond"/>
      <family val="1"/>
    </font>
    <font>
      <b/>
      <sz val="10"/>
      <color theme="0"/>
      <name val="Garamond"/>
      <family val="1"/>
    </font>
    <font>
      <b/>
      <sz val="10"/>
      <color rgb="FFFFFFFF"/>
      <name val="Garamond"/>
      <family val="1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00000"/>
        <bgColor theme="4" tint="0.79998168889431442"/>
      </patternFill>
    </fill>
    <fill>
      <patternFill patternType="solid">
        <fgColor rgb="FFFFC000"/>
        <bgColor theme="4" tint="0.79998168889431442"/>
      </patternFill>
    </fill>
    <fill>
      <patternFill patternType="solid">
        <fgColor rgb="FFC00000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2" fontId="4" fillId="0" borderId="2" xfId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42" fontId="2" fillId="3" borderId="2" xfId="1" applyFont="1" applyFill="1" applyBorder="1" applyAlignment="1">
      <alignment horizontal="center"/>
    </xf>
    <xf numFmtId="9" fontId="3" fillId="0" borderId="2" xfId="2" applyFont="1" applyBorder="1" applyAlignment="1">
      <alignment horizontal="center"/>
    </xf>
    <xf numFmtId="9" fontId="2" fillId="3" borderId="2" xfId="2" applyFont="1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center"/>
    </xf>
    <xf numFmtId="9" fontId="3" fillId="2" borderId="2" xfId="2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/>
    <xf numFmtId="165" fontId="2" fillId="3" borderId="2" xfId="0" applyNumberFormat="1" applyFont="1" applyFill="1" applyBorder="1"/>
    <xf numFmtId="166" fontId="2" fillId="3" borderId="2" xfId="0" applyNumberFormat="1" applyFont="1" applyFill="1" applyBorder="1"/>
    <xf numFmtId="0" fontId="6" fillId="6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4" fillId="0" borderId="2" xfId="0" applyFont="1" applyBorder="1"/>
    <xf numFmtId="42" fontId="3" fillId="0" borderId="2" xfId="1" applyFont="1" applyBorder="1"/>
    <xf numFmtId="42" fontId="2" fillId="7" borderId="2" xfId="0" applyNumberFormat="1" applyFont="1" applyFill="1" applyBorder="1"/>
    <xf numFmtId="0" fontId="3" fillId="0" borderId="0" xfId="0" applyFont="1"/>
    <xf numFmtId="0" fontId="2" fillId="3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5" fillId="0" borderId="0" xfId="0" applyFont="1" applyAlignment="1"/>
  </cellXfs>
  <cellStyles count="3">
    <cellStyle name="Moneda [0]" xfId="1" builtinId="7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0"/>
  <sheetViews>
    <sheetView topLeftCell="A2" workbookViewId="0">
      <selection activeCell="I21" sqref="I21"/>
    </sheetView>
  </sheetViews>
  <sheetFormatPr baseColWidth="10" defaultRowHeight="15" x14ac:dyDescent="0.25"/>
  <cols>
    <col min="1" max="1" width="2.7109375" customWidth="1"/>
    <col min="15" max="15" width="15.140625" bestFit="1" customWidth="1"/>
    <col min="16" max="16" width="14.85546875" bestFit="1" customWidth="1"/>
  </cols>
  <sheetData>
    <row r="3" spans="2:17" x14ac:dyDescent="0.25">
      <c r="B3" s="1"/>
      <c r="C3" s="1"/>
      <c r="D3" s="1"/>
      <c r="E3" s="1"/>
      <c r="F3" s="1"/>
      <c r="G3" s="1"/>
      <c r="H3" s="1"/>
      <c r="I3" s="1"/>
      <c r="J3" s="1"/>
      <c r="K3" s="2"/>
    </row>
    <row r="4" spans="2:17" x14ac:dyDescent="0.25">
      <c r="B4" s="1"/>
      <c r="C4" s="1"/>
      <c r="D4" s="1"/>
      <c r="E4" s="1"/>
      <c r="F4" s="1"/>
      <c r="G4" s="1"/>
      <c r="H4" s="1"/>
      <c r="I4" s="1"/>
      <c r="J4" s="1"/>
      <c r="K4" s="2"/>
      <c r="L4" s="40">
        <v>2024</v>
      </c>
      <c r="M4" s="40"/>
      <c r="N4" s="40"/>
      <c r="O4" s="39">
        <v>2024</v>
      </c>
      <c r="P4" s="39"/>
      <c r="Q4" s="39"/>
    </row>
    <row r="5" spans="2:17" ht="45" x14ac:dyDescent="0.25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4" t="s">
        <v>9</v>
      </c>
      <c r="L5" s="19" t="s">
        <v>10</v>
      </c>
      <c r="M5" s="19" t="s">
        <v>11</v>
      </c>
      <c r="N5" s="20" t="s">
        <v>12</v>
      </c>
      <c r="O5" s="3" t="s">
        <v>13</v>
      </c>
      <c r="P5" s="3" t="s">
        <v>14</v>
      </c>
      <c r="Q5" s="3" t="s">
        <v>15</v>
      </c>
    </row>
    <row r="6" spans="2:17" x14ac:dyDescent="0.25">
      <c r="B6" s="5">
        <v>2</v>
      </c>
      <c r="C6" s="5" t="s">
        <v>19</v>
      </c>
      <c r="D6" s="5">
        <v>2</v>
      </c>
      <c r="E6" s="6" t="s">
        <v>17</v>
      </c>
      <c r="F6" s="5">
        <v>30</v>
      </c>
      <c r="G6" s="6" t="s">
        <v>18</v>
      </c>
      <c r="H6" s="5">
        <v>1719</v>
      </c>
      <c r="I6" s="6" t="s">
        <v>20</v>
      </c>
      <c r="J6" s="5">
        <v>2</v>
      </c>
      <c r="K6" s="13" t="s">
        <v>21</v>
      </c>
      <c r="L6" s="7">
        <v>1</v>
      </c>
      <c r="M6" s="7">
        <v>1</v>
      </c>
      <c r="N6" s="15">
        <v>1</v>
      </c>
      <c r="O6" s="8">
        <v>2200000000</v>
      </c>
      <c r="P6" s="8">
        <v>1643977232</v>
      </c>
      <c r="Q6" s="15">
        <v>0.74726237818181818</v>
      </c>
    </row>
    <row r="7" spans="2:17" x14ac:dyDescent="0.25">
      <c r="B7" s="5">
        <v>4</v>
      </c>
      <c r="C7" s="5" t="s">
        <v>23</v>
      </c>
      <c r="D7" s="5">
        <v>2</v>
      </c>
      <c r="E7" s="6" t="s">
        <v>17</v>
      </c>
      <c r="F7" s="5">
        <v>30</v>
      </c>
      <c r="G7" s="6" t="s">
        <v>18</v>
      </c>
      <c r="H7" s="5">
        <v>1866</v>
      </c>
      <c r="I7" s="6" t="s">
        <v>24</v>
      </c>
      <c r="J7" s="5">
        <v>2</v>
      </c>
      <c r="K7" s="13" t="s">
        <v>25</v>
      </c>
      <c r="L7" s="7">
        <v>1</v>
      </c>
      <c r="M7" s="7">
        <v>1</v>
      </c>
      <c r="N7" s="15">
        <v>1</v>
      </c>
      <c r="O7" s="8">
        <v>21159930709</v>
      </c>
      <c r="P7" s="8">
        <v>21159926082</v>
      </c>
      <c r="Q7" s="15">
        <v>0.99999978133198719</v>
      </c>
    </row>
    <row r="8" spans="2:17" x14ac:dyDescent="0.25">
      <c r="B8" s="5">
        <v>7</v>
      </c>
      <c r="C8" s="5" t="s">
        <v>28</v>
      </c>
      <c r="D8" s="5">
        <v>2</v>
      </c>
      <c r="E8" s="6" t="s">
        <v>17</v>
      </c>
      <c r="F8" s="5">
        <v>30</v>
      </c>
      <c r="G8" s="6" t="s">
        <v>18</v>
      </c>
      <c r="H8" s="5">
        <v>1725</v>
      </c>
      <c r="I8" s="6" t="s">
        <v>29</v>
      </c>
      <c r="J8" s="5">
        <v>2</v>
      </c>
      <c r="K8" s="13" t="s">
        <v>30</v>
      </c>
      <c r="L8" s="7">
        <v>2</v>
      </c>
      <c r="M8" s="7">
        <v>3</v>
      </c>
      <c r="N8" s="15">
        <v>1.5</v>
      </c>
      <c r="O8" s="8">
        <v>107000000</v>
      </c>
      <c r="P8" s="8">
        <v>106638995</v>
      </c>
      <c r="Q8" s="15">
        <v>0.99662612149532714</v>
      </c>
    </row>
    <row r="9" spans="2:17" x14ac:dyDescent="0.25">
      <c r="B9" s="5">
        <v>8</v>
      </c>
      <c r="C9" s="5" t="s">
        <v>31</v>
      </c>
      <c r="D9" s="5">
        <v>2</v>
      </c>
      <c r="E9" s="6" t="s">
        <v>17</v>
      </c>
      <c r="F9" s="5">
        <v>30</v>
      </c>
      <c r="G9" s="6" t="s">
        <v>18</v>
      </c>
      <c r="H9" s="5">
        <v>2174</v>
      </c>
      <c r="I9" s="6" t="s">
        <v>32</v>
      </c>
      <c r="J9" s="5">
        <v>2</v>
      </c>
      <c r="K9" s="13" t="s">
        <v>25</v>
      </c>
      <c r="L9" s="7">
        <v>1</v>
      </c>
      <c r="M9" s="7">
        <v>1</v>
      </c>
      <c r="N9" s="15">
        <v>1</v>
      </c>
      <c r="O9" s="8">
        <v>681702824</v>
      </c>
      <c r="P9" s="8">
        <v>681702824</v>
      </c>
      <c r="Q9" s="15">
        <v>1</v>
      </c>
    </row>
    <row r="10" spans="2:17" x14ac:dyDescent="0.25">
      <c r="B10" s="5">
        <v>9</v>
      </c>
      <c r="C10" s="5" t="s">
        <v>33</v>
      </c>
      <c r="D10" s="5">
        <v>2</v>
      </c>
      <c r="E10" s="6" t="s">
        <v>17</v>
      </c>
      <c r="F10" s="5">
        <v>30</v>
      </c>
      <c r="G10" s="6" t="s">
        <v>18</v>
      </c>
      <c r="H10" s="5">
        <v>1768</v>
      </c>
      <c r="I10" s="6" t="s">
        <v>34</v>
      </c>
      <c r="J10" s="5">
        <v>2</v>
      </c>
      <c r="K10" s="13" t="s">
        <v>35</v>
      </c>
      <c r="L10" s="7">
        <v>1</v>
      </c>
      <c r="M10" s="7">
        <v>1</v>
      </c>
      <c r="N10" s="15">
        <v>1</v>
      </c>
      <c r="O10" s="8">
        <v>203004010</v>
      </c>
      <c r="P10" s="8">
        <v>201899990</v>
      </c>
      <c r="Q10" s="15">
        <v>0.99456158526129612</v>
      </c>
    </row>
    <row r="11" spans="2:17" x14ac:dyDescent="0.25">
      <c r="B11" s="5">
        <v>11</v>
      </c>
      <c r="C11" s="5" t="s">
        <v>37</v>
      </c>
      <c r="D11" s="5">
        <v>2</v>
      </c>
      <c r="E11" s="6" t="s">
        <v>17</v>
      </c>
      <c r="F11" s="5">
        <v>30</v>
      </c>
      <c r="G11" s="6" t="s">
        <v>18</v>
      </c>
      <c r="H11" s="5">
        <v>2031</v>
      </c>
      <c r="I11" s="6" t="s">
        <v>38</v>
      </c>
      <c r="J11" s="5">
        <v>2</v>
      </c>
      <c r="K11" s="13" t="s">
        <v>25</v>
      </c>
      <c r="L11" s="7">
        <v>1</v>
      </c>
      <c r="M11" s="7">
        <v>1</v>
      </c>
      <c r="N11" s="15">
        <v>1</v>
      </c>
      <c r="O11" s="8">
        <v>800000000</v>
      </c>
      <c r="P11" s="8">
        <v>800000000</v>
      </c>
      <c r="Q11" s="15">
        <v>1</v>
      </c>
    </row>
    <row r="12" spans="2:17" x14ac:dyDescent="0.25">
      <c r="B12" s="5">
        <v>13</v>
      </c>
      <c r="C12" s="5" t="s">
        <v>39</v>
      </c>
      <c r="D12" s="5">
        <v>2</v>
      </c>
      <c r="E12" s="6" t="s">
        <v>17</v>
      </c>
      <c r="F12" s="5">
        <v>30</v>
      </c>
      <c r="G12" s="6" t="s">
        <v>18</v>
      </c>
      <c r="H12" s="5">
        <v>2125</v>
      </c>
      <c r="I12" s="6" t="s">
        <v>40</v>
      </c>
      <c r="J12" s="5">
        <v>2</v>
      </c>
      <c r="K12" s="13" t="s">
        <v>41</v>
      </c>
      <c r="L12" s="7">
        <v>1</v>
      </c>
      <c r="M12" s="7">
        <v>1</v>
      </c>
      <c r="N12" s="15">
        <v>1</v>
      </c>
      <c r="O12" s="8">
        <v>180839350</v>
      </c>
      <c r="P12" s="8">
        <v>177798350</v>
      </c>
      <c r="Q12" s="15">
        <v>0.98318396963935117</v>
      </c>
    </row>
    <row r="13" spans="2:17" x14ac:dyDescent="0.25">
      <c r="B13" s="5">
        <v>15</v>
      </c>
      <c r="C13" s="5" t="s">
        <v>43</v>
      </c>
      <c r="D13" s="5">
        <v>2</v>
      </c>
      <c r="E13" s="6" t="s">
        <v>17</v>
      </c>
      <c r="F13" s="5">
        <v>30</v>
      </c>
      <c r="G13" s="6" t="s">
        <v>18</v>
      </c>
      <c r="H13" s="5">
        <v>2205</v>
      </c>
      <c r="I13" s="6" t="s">
        <v>44</v>
      </c>
      <c r="J13" s="5">
        <v>2</v>
      </c>
      <c r="K13" s="13" t="s">
        <v>45</v>
      </c>
      <c r="L13" s="7">
        <v>1</v>
      </c>
      <c r="M13" s="7">
        <v>1</v>
      </c>
      <c r="N13" s="15">
        <v>1</v>
      </c>
      <c r="O13" s="8">
        <v>80000000</v>
      </c>
      <c r="P13" s="8">
        <v>80000000</v>
      </c>
      <c r="Q13" s="15">
        <v>1</v>
      </c>
    </row>
    <row r="14" spans="2:17" x14ac:dyDescent="0.25">
      <c r="B14" s="5">
        <v>17</v>
      </c>
      <c r="C14" s="5" t="s">
        <v>46</v>
      </c>
      <c r="D14" s="5">
        <v>2</v>
      </c>
      <c r="E14" s="6" t="s">
        <v>17</v>
      </c>
      <c r="F14" s="5">
        <v>30</v>
      </c>
      <c r="G14" s="6" t="s">
        <v>18</v>
      </c>
      <c r="H14" s="5">
        <v>1702</v>
      </c>
      <c r="I14" s="6" t="s">
        <v>47</v>
      </c>
      <c r="J14" s="5">
        <v>2</v>
      </c>
      <c r="K14" s="13" t="s">
        <v>48</v>
      </c>
      <c r="L14" s="7">
        <v>1</v>
      </c>
      <c r="M14" s="7">
        <v>1</v>
      </c>
      <c r="N14" s="15">
        <v>1</v>
      </c>
      <c r="O14" s="8">
        <v>393349000</v>
      </c>
      <c r="P14" s="8">
        <v>306730629</v>
      </c>
      <c r="Q14" s="15">
        <v>0.77979257351613962</v>
      </c>
    </row>
    <row r="15" spans="2:17" x14ac:dyDescent="0.25">
      <c r="B15" s="5">
        <v>18</v>
      </c>
      <c r="C15" s="5" t="s">
        <v>49</v>
      </c>
      <c r="D15" s="5">
        <v>2</v>
      </c>
      <c r="E15" s="6" t="s">
        <v>17</v>
      </c>
      <c r="F15" s="5">
        <v>30</v>
      </c>
      <c r="G15" s="6" t="s">
        <v>18</v>
      </c>
      <c r="H15" s="5">
        <v>1665</v>
      </c>
      <c r="I15" s="6" t="s">
        <v>50</v>
      </c>
      <c r="J15" s="5">
        <v>1</v>
      </c>
      <c r="K15" s="13" t="s">
        <v>51</v>
      </c>
      <c r="L15" s="7">
        <v>1</v>
      </c>
      <c r="M15" s="7">
        <v>1</v>
      </c>
      <c r="N15" s="15">
        <v>1</v>
      </c>
      <c r="O15" s="8">
        <v>600396000</v>
      </c>
      <c r="P15" s="8">
        <v>583261326</v>
      </c>
      <c r="Q15" s="15">
        <v>0.97146104570983149</v>
      </c>
    </row>
    <row r="16" spans="2:17" x14ac:dyDescent="0.25">
      <c r="B16" s="5">
        <v>19</v>
      </c>
      <c r="C16" s="5" t="s">
        <v>52</v>
      </c>
      <c r="D16" s="5">
        <v>2</v>
      </c>
      <c r="E16" s="6" t="s">
        <v>17</v>
      </c>
      <c r="F16" s="5">
        <v>30</v>
      </c>
      <c r="G16" s="6" t="s">
        <v>18</v>
      </c>
      <c r="H16" s="5">
        <v>1928</v>
      </c>
      <c r="I16" s="6" t="s">
        <v>53</v>
      </c>
      <c r="J16" s="5">
        <v>2</v>
      </c>
      <c r="K16" s="13" t="s">
        <v>54</v>
      </c>
      <c r="L16" s="7">
        <v>0.3</v>
      </c>
      <c r="M16" s="7">
        <v>0.3</v>
      </c>
      <c r="N16" s="15">
        <v>1</v>
      </c>
      <c r="O16" s="8">
        <v>1690586000</v>
      </c>
      <c r="P16" s="8">
        <v>1690586000</v>
      </c>
      <c r="Q16" s="15">
        <v>1</v>
      </c>
    </row>
    <row r="17" spans="1:24" x14ac:dyDescent="0.25">
      <c r="B17" s="5">
        <v>20</v>
      </c>
      <c r="C17" s="5" t="s">
        <v>55</v>
      </c>
      <c r="D17" s="5">
        <v>2</v>
      </c>
      <c r="E17" s="6" t="s">
        <v>17</v>
      </c>
      <c r="F17" s="5">
        <v>30</v>
      </c>
      <c r="G17" s="6" t="s">
        <v>18</v>
      </c>
      <c r="H17" s="5">
        <v>1652</v>
      </c>
      <c r="I17" s="6" t="s">
        <v>56</v>
      </c>
      <c r="J17" s="5">
        <v>1</v>
      </c>
      <c r="K17" s="13" t="s">
        <v>57</v>
      </c>
      <c r="L17" s="7">
        <v>11</v>
      </c>
      <c r="M17" s="7">
        <v>8</v>
      </c>
      <c r="N17" s="15">
        <v>0.72727272727272729</v>
      </c>
      <c r="O17" s="8">
        <v>2776921143</v>
      </c>
      <c r="P17" s="8">
        <v>2776921143</v>
      </c>
      <c r="Q17" s="15">
        <v>1</v>
      </c>
    </row>
    <row r="18" spans="1:24" x14ac:dyDescent="0.25">
      <c r="B18" s="10"/>
      <c r="C18" s="10"/>
      <c r="D18" s="10"/>
      <c r="E18" s="11"/>
      <c r="F18" s="10"/>
      <c r="G18" s="11"/>
      <c r="H18" s="10"/>
      <c r="I18" s="11"/>
      <c r="J18" s="10"/>
      <c r="K18" s="12"/>
      <c r="L18" s="17">
        <f>SUM(L6:L17)</f>
        <v>22.3</v>
      </c>
      <c r="M18" s="17">
        <f>SUM(M6:M17)</f>
        <v>20.3</v>
      </c>
      <c r="N18" s="18">
        <f>M18/L18</f>
        <v>0.91031390134529144</v>
      </c>
      <c r="O18" s="14">
        <f>SUM(O6:O17)</f>
        <v>30873729036</v>
      </c>
      <c r="P18" s="14">
        <f>SUM(P6:P17)</f>
        <v>30209442571</v>
      </c>
      <c r="Q18" s="16">
        <f>P18/O18</f>
        <v>0.97848376319474029</v>
      </c>
    </row>
    <row r="19" spans="1:24" x14ac:dyDescent="0.25">
      <c r="A19" s="44" t="s">
        <v>58</v>
      </c>
      <c r="B19" s="44"/>
      <c r="C19" s="44"/>
      <c r="D19" s="44"/>
      <c r="E19" s="44"/>
      <c r="F19" s="44"/>
      <c r="G19" s="44"/>
      <c r="H19" s="44"/>
      <c r="I19" s="44"/>
      <c r="J19" s="44"/>
    </row>
    <row r="20" spans="1:24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</sheetData>
  <mergeCells count="2">
    <mergeCell ref="O4:Q4"/>
    <mergeCell ref="L4:N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L19"/>
  <sheetViews>
    <sheetView topLeftCell="A2" workbookViewId="0">
      <selection activeCell="C20" sqref="C20"/>
    </sheetView>
  </sheetViews>
  <sheetFormatPr baseColWidth="10" defaultColWidth="11" defaultRowHeight="15" x14ac:dyDescent="0.25"/>
  <cols>
    <col min="1" max="1" width="2" style="21" customWidth="1"/>
    <col min="2" max="2" width="11" style="21"/>
    <col min="3" max="3" width="13.5703125" style="21" bestFit="1" customWidth="1"/>
    <col min="4" max="5" width="11" style="21"/>
    <col min="6" max="6" width="85.140625" style="21" customWidth="1"/>
    <col min="7" max="16384" width="11" style="21"/>
  </cols>
  <sheetData>
    <row r="4" spans="2:12" x14ac:dyDescent="0.25">
      <c r="J4" s="41" t="s">
        <v>59</v>
      </c>
      <c r="K4" s="41"/>
      <c r="L4" s="41"/>
    </row>
    <row r="5" spans="2:12" ht="60" x14ac:dyDescent="0.25">
      <c r="B5" s="22" t="s">
        <v>60</v>
      </c>
      <c r="C5" s="22" t="s">
        <v>61</v>
      </c>
      <c r="D5" s="22" t="s">
        <v>62</v>
      </c>
      <c r="E5" s="22" t="s">
        <v>63</v>
      </c>
      <c r="F5" s="22" t="s">
        <v>64</v>
      </c>
      <c r="G5" s="23" t="s">
        <v>65</v>
      </c>
      <c r="H5" s="23" t="s">
        <v>66</v>
      </c>
      <c r="I5" s="23" t="s">
        <v>67</v>
      </c>
      <c r="J5" s="22" t="s">
        <v>68</v>
      </c>
      <c r="K5" s="22" t="s">
        <v>69</v>
      </c>
      <c r="L5" s="22" t="s">
        <v>70</v>
      </c>
    </row>
    <row r="6" spans="2:12" x14ac:dyDescent="0.25">
      <c r="B6" s="24">
        <v>1</v>
      </c>
      <c r="C6" s="24" t="s">
        <v>16</v>
      </c>
      <c r="D6" s="24" t="s">
        <v>71</v>
      </c>
      <c r="E6" s="25">
        <v>2641</v>
      </c>
      <c r="F6" s="25" t="s">
        <v>72</v>
      </c>
      <c r="G6" s="26">
        <v>1</v>
      </c>
      <c r="H6" s="26">
        <v>0</v>
      </c>
      <c r="I6" s="26">
        <v>0</v>
      </c>
      <c r="J6" s="27">
        <v>201.12</v>
      </c>
      <c r="K6" s="28">
        <v>0</v>
      </c>
      <c r="L6" s="28">
        <v>0</v>
      </c>
    </row>
    <row r="7" spans="2:12" x14ac:dyDescent="0.25">
      <c r="B7" s="24">
        <v>4</v>
      </c>
      <c r="C7" s="24" t="s">
        <v>23</v>
      </c>
      <c r="D7" s="24" t="s">
        <v>71</v>
      </c>
      <c r="E7" s="25">
        <v>2273</v>
      </c>
      <c r="F7" s="25" t="s">
        <v>72</v>
      </c>
      <c r="G7" s="26">
        <v>1</v>
      </c>
      <c r="H7" s="26">
        <v>0</v>
      </c>
      <c r="I7" s="26">
        <v>0</v>
      </c>
      <c r="J7" s="27">
        <v>500</v>
      </c>
      <c r="K7" s="28">
        <v>64000000</v>
      </c>
      <c r="L7" s="28">
        <v>0</v>
      </c>
    </row>
    <row r="8" spans="2:12" x14ac:dyDescent="0.25">
      <c r="B8" s="24">
        <v>5</v>
      </c>
      <c r="C8" s="24" t="s">
        <v>26</v>
      </c>
      <c r="D8" s="24" t="s">
        <v>71</v>
      </c>
      <c r="E8" s="25">
        <v>2691</v>
      </c>
      <c r="F8" s="25" t="s">
        <v>73</v>
      </c>
      <c r="G8" s="26">
        <v>1</v>
      </c>
      <c r="H8" s="26">
        <v>0</v>
      </c>
      <c r="I8" s="26">
        <v>0</v>
      </c>
      <c r="J8" s="27">
        <v>644.41999999999996</v>
      </c>
      <c r="K8" s="28">
        <v>0</v>
      </c>
      <c r="L8" s="28">
        <v>0</v>
      </c>
    </row>
    <row r="9" spans="2:12" x14ac:dyDescent="0.25">
      <c r="B9" s="24">
        <v>6</v>
      </c>
      <c r="C9" s="24" t="s">
        <v>27</v>
      </c>
      <c r="D9" s="24" t="s">
        <v>71</v>
      </c>
      <c r="E9" s="25">
        <v>2869</v>
      </c>
      <c r="F9" s="25" t="s">
        <v>73</v>
      </c>
      <c r="G9" s="26">
        <v>1</v>
      </c>
      <c r="H9" s="26">
        <v>0</v>
      </c>
      <c r="I9" s="26">
        <v>0</v>
      </c>
      <c r="J9" s="27">
        <v>189.89</v>
      </c>
      <c r="K9" s="28">
        <v>38400000</v>
      </c>
      <c r="L9" s="28">
        <v>0</v>
      </c>
    </row>
    <row r="10" spans="2:12" x14ac:dyDescent="0.25">
      <c r="B10" s="24">
        <v>8</v>
      </c>
      <c r="C10" s="24" t="s">
        <v>31</v>
      </c>
      <c r="D10" s="24" t="s">
        <v>71</v>
      </c>
      <c r="E10" s="25">
        <v>2626</v>
      </c>
      <c r="F10" s="25" t="s">
        <v>74</v>
      </c>
      <c r="G10" s="26">
        <v>2</v>
      </c>
      <c r="H10" s="26">
        <v>0</v>
      </c>
      <c r="I10" s="26">
        <v>0</v>
      </c>
      <c r="J10" s="27">
        <v>1500.17</v>
      </c>
      <c r="K10" s="28">
        <v>0</v>
      </c>
      <c r="L10" s="28">
        <v>0</v>
      </c>
    </row>
    <row r="11" spans="2:12" x14ac:dyDescent="0.25">
      <c r="B11" s="24">
        <v>9</v>
      </c>
      <c r="C11" s="24" t="s">
        <v>33</v>
      </c>
      <c r="D11" s="24" t="s">
        <v>71</v>
      </c>
      <c r="E11" s="25">
        <v>2530</v>
      </c>
      <c r="F11" s="25" t="s">
        <v>75</v>
      </c>
      <c r="G11" s="26">
        <v>1</v>
      </c>
      <c r="H11" s="26">
        <v>0</v>
      </c>
      <c r="I11" s="26">
        <v>0</v>
      </c>
      <c r="J11" s="27">
        <v>246.89</v>
      </c>
      <c r="K11" s="28">
        <v>4000000</v>
      </c>
      <c r="L11" s="28">
        <v>4000000</v>
      </c>
    </row>
    <row r="12" spans="2:12" x14ac:dyDescent="0.25">
      <c r="B12" s="24">
        <v>11</v>
      </c>
      <c r="C12" s="24" t="s">
        <v>37</v>
      </c>
      <c r="D12" s="24" t="s">
        <v>71</v>
      </c>
      <c r="E12" s="25">
        <v>2581</v>
      </c>
      <c r="F12" s="25" t="s">
        <v>72</v>
      </c>
      <c r="G12" s="26">
        <v>1</v>
      </c>
      <c r="H12" s="26">
        <v>0</v>
      </c>
      <c r="I12" s="26">
        <v>0</v>
      </c>
      <c r="J12" s="27">
        <v>478.29</v>
      </c>
      <c r="K12" s="28">
        <v>46128000</v>
      </c>
      <c r="L12" s="28">
        <v>0</v>
      </c>
    </row>
    <row r="13" spans="2:12" x14ac:dyDescent="0.25">
      <c r="B13" s="24">
        <v>12</v>
      </c>
      <c r="C13" s="24" t="s">
        <v>76</v>
      </c>
      <c r="D13" s="24" t="s">
        <v>71</v>
      </c>
      <c r="E13" s="25">
        <v>2675</v>
      </c>
      <c r="F13" s="25" t="s">
        <v>77</v>
      </c>
      <c r="G13" s="26">
        <v>0.5</v>
      </c>
      <c r="H13" s="26">
        <v>0.5</v>
      </c>
      <c r="I13" s="26">
        <v>0.125</v>
      </c>
      <c r="J13" s="27">
        <v>244.14</v>
      </c>
      <c r="K13" s="28">
        <v>81105500</v>
      </c>
      <c r="L13" s="28">
        <v>10003500</v>
      </c>
    </row>
    <row r="14" spans="2:12" x14ac:dyDescent="0.25">
      <c r="B14" s="24">
        <v>13</v>
      </c>
      <c r="C14" s="24" t="s">
        <v>39</v>
      </c>
      <c r="D14" s="24" t="s">
        <v>71</v>
      </c>
      <c r="E14" s="25">
        <v>2338</v>
      </c>
      <c r="F14" s="25" t="s">
        <v>72</v>
      </c>
      <c r="G14" s="26">
        <v>1</v>
      </c>
      <c r="H14" s="26">
        <v>1</v>
      </c>
      <c r="I14" s="26">
        <v>0.25</v>
      </c>
      <c r="J14" s="27">
        <v>240.27</v>
      </c>
      <c r="K14" s="28">
        <v>19672000</v>
      </c>
      <c r="L14" s="28">
        <v>0</v>
      </c>
    </row>
    <row r="15" spans="2:12" x14ac:dyDescent="0.25">
      <c r="B15" s="24">
        <v>14</v>
      </c>
      <c r="C15" s="24" t="s">
        <v>42</v>
      </c>
      <c r="D15" s="24" t="s">
        <v>71</v>
      </c>
      <c r="E15" s="25">
        <v>2748</v>
      </c>
      <c r="F15" s="25" t="s">
        <v>78</v>
      </c>
      <c r="G15" s="26">
        <v>1</v>
      </c>
      <c r="H15" s="26">
        <v>0</v>
      </c>
      <c r="I15" s="26">
        <v>0</v>
      </c>
      <c r="J15" s="27">
        <v>195.62</v>
      </c>
      <c r="K15" s="28">
        <v>1700000</v>
      </c>
      <c r="L15" s="28">
        <v>0</v>
      </c>
    </row>
    <row r="16" spans="2:12" x14ac:dyDescent="0.25">
      <c r="B16" s="24">
        <v>15</v>
      </c>
      <c r="C16" s="24" t="s">
        <v>43</v>
      </c>
      <c r="D16" s="24" t="s">
        <v>71</v>
      </c>
      <c r="E16" s="25">
        <v>2472</v>
      </c>
      <c r="F16" s="25" t="s">
        <v>72</v>
      </c>
      <c r="G16" s="26">
        <v>1</v>
      </c>
      <c r="H16" s="26">
        <v>0</v>
      </c>
      <c r="I16" s="26">
        <v>0</v>
      </c>
      <c r="J16" s="27">
        <v>80.52</v>
      </c>
      <c r="K16" s="28">
        <v>30000000</v>
      </c>
      <c r="L16" s="28">
        <v>0</v>
      </c>
    </row>
    <row r="17" spans="2:12" x14ac:dyDescent="0.25">
      <c r="B17" s="24">
        <v>19</v>
      </c>
      <c r="C17" s="24" t="s">
        <v>52</v>
      </c>
      <c r="D17" s="24" t="s">
        <v>71</v>
      </c>
      <c r="E17" s="25">
        <v>2238</v>
      </c>
      <c r="F17" s="25" t="s">
        <v>79</v>
      </c>
      <c r="G17" s="26">
        <v>25</v>
      </c>
      <c r="H17" s="26">
        <v>0</v>
      </c>
      <c r="I17" s="26">
        <v>0</v>
      </c>
      <c r="J17" s="27">
        <v>671</v>
      </c>
      <c r="K17" s="28">
        <v>0</v>
      </c>
      <c r="L17" s="28">
        <v>0</v>
      </c>
    </row>
    <row r="18" spans="2:12" x14ac:dyDescent="0.25">
      <c r="B18" s="24">
        <v>20</v>
      </c>
      <c r="C18" s="24" t="s">
        <v>55</v>
      </c>
      <c r="D18" s="24" t="s">
        <v>71</v>
      </c>
      <c r="E18" s="25">
        <v>2613</v>
      </c>
      <c r="F18" s="25" t="s">
        <v>80</v>
      </c>
      <c r="G18" s="26">
        <v>3</v>
      </c>
      <c r="H18" s="26">
        <v>0</v>
      </c>
      <c r="I18" s="26">
        <v>0</v>
      </c>
      <c r="J18" s="27">
        <v>460</v>
      </c>
      <c r="K18" s="28">
        <v>113400000</v>
      </c>
      <c r="L18" s="28">
        <v>13020000</v>
      </c>
    </row>
    <row r="19" spans="2:12" x14ac:dyDescent="0.25">
      <c r="B19" s="42" t="s">
        <v>81</v>
      </c>
      <c r="C19" s="42"/>
      <c r="D19" s="42"/>
      <c r="E19" s="42"/>
      <c r="F19" s="42"/>
      <c r="G19" s="29">
        <f t="shared" ref="G19:L19" si="0">SUM(G6:G18)</f>
        <v>39.5</v>
      </c>
      <c r="H19" s="29">
        <f t="shared" si="0"/>
        <v>1.5</v>
      </c>
      <c r="I19" s="29">
        <f t="shared" si="0"/>
        <v>0.375</v>
      </c>
      <c r="J19" s="30">
        <f t="shared" si="0"/>
        <v>5652.33</v>
      </c>
      <c r="K19" s="31">
        <f t="shared" si="0"/>
        <v>398405500</v>
      </c>
      <c r="L19" s="31">
        <f t="shared" si="0"/>
        <v>27023500</v>
      </c>
    </row>
  </sheetData>
  <mergeCells count="2">
    <mergeCell ref="J4:L4"/>
    <mergeCell ref="B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P34"/>
  <sheetViews>
    <sheetView tabSelected="1" topLeftCell="B1" workbookViewId="0">
      <selection activeCell="Q17" sqref="Q17"/>
    </sheetView>
  </sheetViews>
  <sheetFormatPr baseColWidth="10" defaultColWidth="11" defaultRowHeight="15" x14ac:dyDescent="0.25"/>
  <cols>
    <col min="1" max="1" width="2" style="21" customWidth="1"/>
    <col min="2" max="2" width="10.85546875" style="10"/>
    <col min="3" max="3" width="19.140625" style="10" bestFit="1" customWidth="1"/>
    <col min="4" max="13" width="11" style="21"/>
    <col min="14" max="16" width="10.85546875" style="38"/>
    <col min="17" max="16384" width="11" style="21"/>
  </cols>
  <sheetData>
    <row r="2" spans="2:16" x14ac:dyDescent="0.25">
      <c r="M2" s="43" t="s">
        <v>59</v>
      </c>
      <c r="N2" s="43"/>
      <c r="O2" s="43"/>
      <c r="P2" s="43"/>
    </row>
    <row r="3" spans="2:16" ht="89.25" x14ac:dyDescent="0.25">
      <c r="B3" s="32" t="s">
        <v>60</v>
      </c>
      <c r="C3" s="32" t="s">
        <v>61</v>
      </c>
      <c r="D3" s="32" t="s">
        <v>82</v>
      </c>
      <c r="E3" s="32" t="s">
        <v>83</v>
      </c>
      <c r="F3" s="32" t="s">
        <v>5</v>
      </c>
      <c r="G3" s="33" t="s">
        <v>84</v>
      </c>
      <c r="H3" s="33" t="s">
        <v>85</v>
      </c>
      <c r="I3" s="33" t="s">
        <v>86</v>
      </c>
      <c r="J3" s="32" t="s">
        <v>87</v>
      </c>
      <c r="K3" s="32" t="s">
        <v>88</v>
      </c>
      <c r="L3" s="32" t="s">
        <v>89</v>
      </c>
      <c r="M3" s="34" t="s">
        <v>129</v>
      </c>
      <c r="N3" s="34" t="s">
        <v>90</v>
      </c>
      <c r="O3" s="34" t="s">
        <v>91</v>
      </c>
      <c r="P3" s="34" t="s">
        <v>92</v>
      </c>
    </row>
    <row r="4" spans="2:16" x14ac:dyDescent="0.25">
      <c r="B4" s="5">
        <v>1</v>
      </c>
      <c r="C4" s="5" t="s">
        <v>16</v>
      </c>
      <c r="D4" s="35" t="s">
        <v>71</v>
      </c>
      <c r="E4" s="35" t="s">
        <v>93</v>
      </c>
      <c r="F4" s="35" t="s">
        <v>94</v>
      </c>
      <c r="G4" s="35" t="s">
        <v>95</v>
      </c>
      <c r="H4" s="35" t="s">
        <v>96</v>
      </c>
      <c r="I4" s="35" t="s">
        <v>97</v>
      </c>
      <c r="J4" s="35" t="s">
        <v>98</v>
      </c>
      <c r="K4" s="35" t="s">
        <v>99</v>
      </c>
      <c r="L4" s="35" t="s">
        <v>100</v>
      </c>
      <c r="M4" s="35" t="s">
        <v>101</v>
      </c>
      <c r="N4" s="36">
        <v>201.12</v>
      </c>
      <c r="O4" s="36">
        <v>201.12</v>
      </c>
      <c r="P4" s="36">
        <v>201.12</v>
      </c>
    </row>
    <row r="5" spans="2:16" x14ac:dyDescent="0.25">
      <c r="B5" s="5">
        <v>1</v>
      </c>
      <c r="C5" s="5" t="s">
        <v>16</v>
      </c>
      <c r="D5" s="35" t="s">
        <v>71</v>
      </c>
      <c r="E5" s="35" t="s">
        <v>93</v>
      </c>
      <c r="F5" s="35" t="s">
        <v>94</v>
      </c>
      <c r="G5" s="35" t="s">
        <v>95</v>
      </c>
      <c r="H5" s="35" t="s">
        <v>96</v>
      </c>
      <c r="I5" s="35" t="s">
        <v>97</v>
      </c>
      <c r="J5" s="35" t="s">
        <v>98</v>
      </c>
      <c r="K5" s="35" t="s">
        <v>102</v>
      </c>
      <c r="L5" s="35" t="s">
        <v>103</v>
      </c>
      <c r="M5" s="35" t="s">
        <v>104</v>
      </c>
      <c r="N5" s="36">
        <v>1164.74</v>
      </c>
      <c r="O5" s="36">
        <v>1000</v>
      </c>
      <c r="P5" s="36">
        <v>0</v>
      </c>
    </row>
    <row r="6" spans="2:16" x14ac:dyDescent="0.25">
      <c r="B6" s="5">
        <v>2</v>
      </c>
      <c r="C6" s="5" t="s">
        <v>19</v>
      </c>
      <c r="D6" s="35" t="s">
        <v>71</v>
      </c>
      <c r="E6" s="35" t="s">
        <v>93</v>
      </c>
      <c r="F6" s="35" t="s">
        <v>94</v>
      </c>
      <c r="G6" s="35" t="s">
        <v>95</v>
      </c>
      <c r="H6" s="35" t="s">
        <v>96</v>
      </c>
      <c r="I6" s="35" t="s">
        <v>97</v>
      </c>
      <c r="J6" s="35" t="s">
        <v>98</v>
      </c>
      <c r="K6" s="35" t="s">
        <v>99</v>
      </c>
      <c r="L6" s="35" t="s">
        <v>100</v>
      </c>
      <c r="M6" s="35" t="s">
        <v>105</v>
      </c>
      <c r="N6" s="36">
        <v>0</v>
      </c>
      <c r="O6" s="36">
        <v>0</v>
      </c>
      <c r="P6" s="36">
        <v>374.57</v>
      </c>
    </row>
    <row r="7" spans="2:16" x14ac:dyDescent="0.25">
      <c r="B7" s="5">
        <v>2</v>
      </c>
      <c r="C7" s="5" t="s">
        <v>19</v>
      </c>
      <c r="D7" s="35" t="s">
        <v>71</v>
      </c>
      <c r="E7" s="35" t="s">
        <v>93</v>
      </c>
      <c r="F7" s="35" t="s">
        <v>94</v>
      </c>
      <c r="G7" s="35" t="s">
        <v>95</v>
      </c>
      <c r="H7" s="35" t="s">
        <v>96</v>
      </c>
      <c r="I7" s="35" t="s">
        <v>97</v>
      </c>
      <c r="J7" s="35" t="s">
        <v>98</v>
      </c>
      <c r="K7" s="35" t="s">
        <v>102</v>
      </c>
      <c r="L7" s="35" t="s">
        <v>103</v>
      </c>
      <c r="M7" s="35" t="s">
        <v>106</v>
      </c>
      <c r="N7" s="36">
        <v>0</v>
      </c>
      <c r="O7" s="36">
        <v>2000</v>
      </c>
      <c r="P7" s="36">
        <v>0</v>
      </c>
    </row>
    <row r="8" spans="2:16" x14ac:dyDescent="0.25">
      <c r="B8" s="5">
        <v>3</v>
      </c>
      <c r="C8" s="5" t="s">
        <v>22</v>
      </c>
      <c r="D8" s="35" t="s">
        <v>71</v>
      </c>
      <c r="E8" s="35" t="s">
        <v>93</v>
      </c>
      <c r="F8" s="35" t="s">
        <v>94</v>
      </c>
      <c r="G8" s="35" t="s">
        <v>95</v>
      </c>
      <c r="H8" s="35" t="s">
        <v>96</v>
      </c>
      <c r="I8" s="35" t="s">
        <v>97</v>
      </c>
      <c r="J8" s="35" t="s">
        <v>98</v>
      </c>
      <c r="K8" s="35" t="s">
        <v>102</v>
      </c>
      <c r="L8" s="35" t="s">
        <v>103</v>
      </c>
      <c r="M8" s="35" t="s">
        <v>107</v>
      </c>
      <c r="N8" s="36">
        <v>667</v>
      </c>
      <c r="O8" s="36">
        <v>687</v>
      </c>
      <c r="P8" s="36">
        <v>707</v>
      </c>
    </row>
    <row r="9" spans="2:16" x14ac:dyDescent="0.25">
      <c r="B9" s="5">
        <v>4</v>
      </c>
      <c r="C9" s="5" t="s">
        <v>23</v>
      </c>
      <c r="D9" s="35" t="s">
        <v>71</v>
      </c>
      <c r="E9" s="35" t="s">
        <v>93</v>
      </c>
      <c r="F9" s="35" t="s">
        <v>94</v>
      </c>
      <c r="G9" s="35" t="s">
        <v>95</v>
      </c>
      <c r="H9" s="35" t="s">
        <v>96</v>
      </c>
      <c r="I9" s="35" t="s">
        <v>97</v>
      </c>
      <c r="J9" s="35" t="s">
        <v>98</v>
      </c>
      <c r="K9" s="35" t="s">
        <v>99</v>
      </c>
      <c r="L9" s="35" t="s">
        <v>100</v>
      </c>
      <c r="M9" s="35" t="s">
        <v>101</v>
      </c>
      <c r="N9" s="36">
        <v>515</v>
      </c>
      <c r="O9" s="36">
        <v>530</v>
      </c>
      <c r="P9" s="36">
        <v>545</v>
      </c>
    </row>
    <row r="10" spans="2:16" x14ac:dyDescent="0.25">
      <c r="B10" s="5">
        <v>4</v>
      </c>
      <c r="C10" s="5" t="s">
        <v>23</v>
      </c>
      <c r="D10" s="35" t="s">
        <v>71</v>
      </c>
      <c r="E10" s="35" t="s">
        <v>93</v>
      </c>
      <c r="F10" s="35" t="s">
        <v>94</v>
      </c>
      <c r="G10" s="35" t="s">
        <v>95</v>
      </c>
      <c r="H10" s="35" t="s">
        <v>96</v>
      </c>
      <c r="I10" s="35" t="s">
        <v>97</v>
      </c>
      <c r="J10" s="35" t="s">
        <v>98</v>
      </c>
      <c r="K10" s="35" t="s">
        <v>102</v>
      </c>
      <c r="L10" s="35" t="s">
        <v>103</v>
      </c>
      <c r="M10" s="35" t="s">
        <v>108</v>
      </c>
      <c r="N10" s="36">
        <v>1858</v>
      </c>
      <c r="O10" s="36">
        <v>1918</v>
      </c>
      <c r="P10" s="36">
        <v>2180</v>
      </c>
    </row>
    <row r="11" spans="2:16" x14ac:dyDescent="0.25">
      <c r="B11" s="5">
        <v>5</v>
      </c>
      <c r="C11" s="5" t="s">
        <v>26</v>
      </c>
      <c r="D11" s="35" t="s">
        <v>71</v>
      </c>
      <c r="E11" s="35" t="s">
        <v>93</v>
      </c>
      <c r="F11" s="35" t="s">
        <v>94</v>
      </c>
      <c r="G11" s="35" t="s">
        <v>95</v>
      </c>
      <c r="H11" s="35" t="s">
        <v>96</v>
      </c>
      <c r="I11" s="35" t="s">
        <v>97</v>
      </c>
      <c r="J11" s="35" t="s">
        <v>98</v>
      </c>
      <c r="K11" s="35" t="s">
        <v>99</v>
      </c>
      <c r="L11" s="35" t="s">
        <v>100</v>
      </c>
      <c r="M11" s="35" t="s">
        <v>109</v>
      </c>
      <c r="N11" s="36">
        <v>602.66999999999996</v>
      </c>
      <c r="O11" s="36">
        <v>620.26</v>
      </c>
      <c r="P11" s="36">
        <v>638.38</v>
      </c>
    </row>
    <row r="12" spans="2:16" x14ac:dyDescent="0.25">
      <c r="B12" s="5">
        <v>5</v>
      </c>
      <c r="C12" s="5" t="s">
        <v>26</v>
      </c>
      <c r="D12" s="35" t="s">
        <v>71</v>
      </c>
      <c r="E12" s="35" t="s">
        <v>93</v>
      </c>
      <c r="F12" s="35" t="s">
        <v>94</v>
      </c>
      <c r="G12" s="35" t="s">
        <v>95</v>
      </c>
      <c r="H12" s="35" t="s">
        <v>96</v>
      </c>
      <c r="I12" s="35" t="s">
        <v>97</v>
      </c>
      <c r="J12" s="35" t="s">
        <v>98</v>
      </c>
      <c r="K12" s="35" t="s">
        <v>102</v>
      </c>
      <c r="L12" s="35" t="s">
        <v>103</v>
      </c>
      <c r="M12" s="35" t="s">
        <v>110</v>
      </c>
      <c r="N12" s="36">
        <v>1212.6099999999999</v>
      </c>
      <c r="O12" s="36">
        <v>1248.02</v>
      </c>
      <c r="P12" s="36">
        <v>1284.46</v>
      </c>
    </row>
    <row r="13" spans="2:16" x14ac:dyDescent="0.25">
      <c r="B13" s="5">
        <v>6</v>
      </c>
      <c r="C13" s="5" t="s">
        <v>27</v>
      </c>
      <c r="D13" s="35" t="s">
        <v>71</v>
      </c>
      <c r="E13" s="35" t="s">
        <v>93</v>
      </c>
      <c r="F13" s="35" t="s">
        <v>94</v>
      </c>
      <c r="G13" s="35" t="s">
        <v>95</v>
      </c>
      <c r="H13" s="35" t="s">
        <v>96</v>
      </c>
      <c r="I13" s="35" t="s">
        <v>97</v>
      </c>
      <c r="J13" s="35" t="s">
        <v>98</v>
      </c>
      <c r="K13" s="35" t="s">
        <v>99</v>
      </c>
      <c r="L13" s="35" t="s">
        <v>100</v>
      </c>
      <c r="M13" s="35" t="s">
        <v>111</v>
      </c>
      <c r="N13" s="36">
        <v>170</v>
      </c>
      <c r="O13" s="36">
        <v>170</v>
      </c>
      <c r="P13" s="36">
        <v>170</v>
      </c>
    </row>
    <row r="14" spans="2:16" x14ac:dyDescent="0.25">
      <c r="B14" s="5">
        <v>7</v>
      </c>
      <c r="C14" s="5" t="s">
        <v>28</v>
      </c>
      <c r="D14" s="35" t="s">
        <v>71</v>
      </c>
      <c r="E14" s="35" t="s">
        <v>93</v>
      </c>
      <c r="F14" s="35" t="s">
        <v>94</v>
      </c>
      <c r="G14" s="35" t="s">
        <v>95</v>
      </c>
      <c r="H14" s="35" t="s">
        <v>96</v>
      </c>
      <c r="I14" s="35" t="s">
        <v>97</v>
      </c>
      <c r="J14" s="35" t="s">
        <v>98</v>
      </c>
      <c r="K14" s="35" t="s">
        <v>99</v>
      </c>
      <c r="L14" s="35" t="s">
        <v>100</v>
      </c>
      <c r="M14" s="35" t="s">
        <v>112</v>
      </c>
      <c r="N14" s="36">
        <v>894.81</v>
      </c>
      <c r="O14" s="36">
        <v>920.9</v>
      </c>
      <c r="P14" s="36">
        <v>947.76</v>
      </c>
    </row>
    <row r="15" spans="2:16" x14ac:dyDescent="0.25">
      <c r="B15" s="5">
        <v>7</v>
      </c>
      <c r="C15" s="5" t="s">
        <v>28</v>
      </c>
      <c r="D15" s="35" t="s">
        <v>71</v>
      </c>
      <c r="E15" s="35" t="s">
        <v>93</v>
      </c>
      <c r="F15" s="35" t="s">
        <v>94</v>
      </c>
      <c r="G15" s="35" t="s">
        <v>95</v>
      </c>
      <c r="H15" s="35" t="s">
        <v>96</v>
      </c>
      <c r="I15" s="35" t="s">
        <v>97</v>
      </c>
      <c r="J15" s="35" t="s">
        <v>98</v>
      </c>
      <c r="K15" s="35" t="s">
        <v>102</v>
      </c>
      <c r="L15" s="35" t="s">
        <v>103</v>
      </c>
      <c r="M15" s="35" t="s">
        <v>113</v>
      </c>
      <c r="N15" s="36">
        <v>762.48</v>
      </c>
      <c r="O15" s="36">
        <v>784.71</v>
      </c>
      <c r="P15" s="36">
        <v>807.6</v>
      </c>
    </row>
    <row r="16" spans="2:16" x14ac:dyDescent="0.25">
      <c r="B16" s="5">
        <v>8</v>
      </c>
      <c r="C16" s="5" t="s">
        <v>31</v>
      </c>
      <c r="D16" s="35" t="s">
        <v>71</v>
      </c>
      <c r="E16" s="35" t="s">
        <v>93</v>
      </c>
      <c r="F16" s="35" t="s">
        <v>94</v>
      </c>
      <c r="G16" s="35" t="s">
        <v>95</v>
      </c>
      <c r="H16" s="35" t="s">
        <v>96</v>
      </c>
      <c r="I16" s="35" t="s">
        <v>97</v>
      </c>
      <c r="J16" s="35" t="s">
        <v>98</v>
      </c>
      <c r="K16" s="35" t="s">
        <v>99</v>
      </c>
      <c r="L16" s="35" t="s">
        <v>100</v>
      </c>
      <c r="M16" s="35" t="s">
        <v>74</v>
      </c>
      <c r="N16" s="36">
        <v>1344.41</v>
      </c>
      <c r="O16" s="36">
        <v>1383.57</v>
      </c>
      <c r="P16" s="36">
        <v>1423.88</v>
      </c>
    </row>
    <row r="17" spans="2:16" x14ac:dyDescent="0.25">
      <c r="B17" s="5">
        <v>9</v>
      </c>
      <c r="C17" s="5" t="s">
        <v>33</v>
      </c>
      <c r="D17" s="35" t="s">
        <v>71</v>
      </c>
      <c r="E17" s="35" t="s">
        <v>93</v>
      </c>
      <c r="F17" s="35" t="s">
        <v>94</v>
      </c>
      <c r="G17" s="35" t="s">
        <v>95</v>
      </c>
      <c r="H17" s="35" t="s">
        <v>96</v>
      </c>
      <c r="I17" s="35" t="s">
        <v>97</v>
      </c>
      <c r="J17" s="35" t="s">
        <v>98</v>
      </c>
      <c r="K17" s="35" t="s">
        <v>99</v>
      </c>
      <c r="L17" s="35" t="s">
        <v>100</v>
      </c>
      <c r="M17" s="35" t="s">
        <v>114</v>
      </c>
      <c r="N17" s="36">
        <v>147.46</v>
      </c>
      <c r="O17" s="36">
        <v>151.74</v>
      </c>
      <c r="P17" s="36">
        <v>156.15</v>
      </c>
    </row>
    <row r="18" spans="2:16" x14ac:dyDescent="0.25">
      <c r="B18" s="5">
        <v>9</v>
      </c>
      <c r="C18" s="5" t="s">
        <v>33</v>
      </c>
      <c r="D18" s="35" t="s">
        <v>71</v>
      </c>
      <c r="E18" s="35" t="s">
        <v>93</v>
      </c>
      <c r="F18" s="35" t="s">
        <v>94</v>
      </c>
      <c r="G18" s="35" t="s">
        <v>95</v>
      </c>
      <c r="H18" s="35" t="s">
        <v>96</v>
      </c>
      <c r="I18" s="35" t="s">
        <v>97</v>
      </c>
      <c r="J18" s="35" t="s">
        <v>98</v>
      </c>
      <c r="K18" s="35" t="s">
        <v>102</v>
      </c>
      <c r="L18" s="35" t="s">
        <v>103</v>
      </c>
      <c r="M18" s="35" t="s">
        <v>115</v>
      </c>
      <c r="N18" s="36">
        <v>71</v>
      </c>
      <c r="O18" s="36">
        <v>73.06</v>
      </c>
      <c r="P18" s="36">
        <v>75.180000000000007</v>
      </c>
    </row>
    <row r="19" spans="2:16" x14ac:dyDescent="0.25">
      <c r="B19" s="5">
        <v>10</v>
      </c>
      <c r="C19" s="5" t="s">
        <v>36</v>
      </c>
      <c r="D19" s="35" t="s">
        <v>71</v>
      </c>
      <c r="E19" s="35" t="s">
        <v>93</v>
      </c>
      <c r="F19" s="35" t="s">
        <v>94</v>
      </c>
      <c r="G19" s="35" t="s">
        <v>95</v>
      </c>
      <c r="H19" s="35" t="s">
        <v>96</v>
      </c>
      <c r="I19" s="35" t="s">
        <v>97</v>
      </c>
      <c r="J19" s="35" t="s">
        <v>98</v>
      </c>
      <c r="K19" s="35" t="s">
        <v>99</v>
      </c>
      <c r="L19" s="35" t="s">
        <v>100</v>
      </c>
      <c r="M19" s="35" t="s">
        <v>116</v>
      </c>
      <c r="N19" s="36">
        <v>313.24</v>
      </c>
      <c r="O19" s="36">
        <v>322.36</v>
      </c>
      <c r="P19" s="36">
        <v>331.74</v>
      </c>
    </row>
    <row r="20" spans="2:16" x14ac:dyDescent="0.25">
      <c r="B20" s="5">
        <v>11</v>
      </c>
      <c r="C20" s="5" t="s">
        <v>37</v>
      </c>
      <c r="D20" s="35" t="s">
        <v>71</v>
      </c>
      <c r="E20" s="35" t="s">
        <v>93</v>
      </c>
      <c r="F20" s="35" t="s">
        <v>94</v>
      </c>
      <c r="G20" s="35" t="s">
        <v>95</v>
      </c>
      <c r="H20" s="35" t="s">
        <v>96</v>
      </c>
      <c r="I20" s="35" t="s">
        <v>97</v>
      </c>
      <c r="J20" s="35" t="s">
        <v>98</v>
      </c>
      <c r="K20" s="35" t="s">
        <v>99</v>
      </c>
      <c r="L20" s="35" t="s">
        <v>100</v>
      </c>
      <c r="M20" s="35" t="s">
        <v>101</v>
      </c>
      <c r="N20" s="36">
        <v>444.66</v>
      </c>
      <c r="O20" s="36">
        <v>457.62</v>
      </c>
      <c r="P20" s="36">
        <v>470.96</v>
      </c>
    </row>
    <row r="21" spans="2:16" x14ac:dyDescent="0.25">
      <c r="B21" s="5">
        <v>12</v>
      </c>
      <c r="C21" s="5" t="s">
        <v>76</v>
      </c>
      <c r="D21" s="35" t="s">
        <v>71</v>
      </c>
      <c r="E21" s="35" t="s">
        <v>93</v>
      </c>
      <c r="F21" s="35" t="s">
        <v>94</v>
      </c>
      <c r="G21" s="35" t="s">
        <v>95</v>
      </c>
      <c r="H21" s="35" t="s">
        <v>96</v>
      </c>
      <c r="I21" s="35" t="s">
        <v>97</v>
      </c>
      <c r="J21" s="35" t="s">
        <v>98</v>
      </c>
      <c r="K21" s="35" t="s">
        <v>117</v>
      </c>
      <c r="L21" s="35" t="s">
        <v>100</v>
      </c>
      <c r="M21" s="35" t="s">
        <v>118</v>
      </c>
      <c r="N21" s="36">
        <v>214.96</v>
      </c>
      <c r="O21" s="36">
        <v>221.23</v>
      </c>
      <c r="P21" s="36">
        <v>227.69</v>
      </c>
    </row>
    <row r="22" spans="2:16" x14ac:dyDescent="0.25">
      <c r="B22" s="5">
        <v>13</v>
      </c>
      <c r="C22" s="5" t="s">
        <v>39</v>
      </c>
      <c r="D22" s="35" t="s">
        <v>71</v>
      </c>
      <c r="E22" s="35" t="s">
        <v>93</v>
      </c>
      <c r="F22" s="35" t="s">
        <v>94</v>
      </c>
      <c r="G22" s="35" t="s">
        <v>95</v>
      </c>
      <c r="H22" s="35" t="s">
        <v>96</v>
      </c>
      <c r="I22" s="35" t="s">
        <v>97</v>
      </c>
      <c r="J22" s="35" t="s">
        <v>98</v>
      </c>
      <c r="K22" s="35" t="s">
        <v>99</v>
      </c>
      <c r="L22" s="35" t="s">
        <v>100</v>
      </c>
      <c r="M22" s="35" t="s">
        <v>101</v>
      </c>
      <c r="N22" s="36">
        <v>246.62</v>
      </c>
      <c r="O22" s="36">
        <v>253.82</v>
      </c>
      <c r="P22" s="36">
        <v>261.23</v>
      </c>
    </row>
    <row r="23" spans="2:16" x14ac:dyDescent="0.25">
      <c r="B23" s="5">
        <v>14</v>
      </c>
      <c r="C23" s="5" t="s">
        <v>42</v>
      </c>
      <c r="D23" s="35" t="s">
        <v>71</v>
      </c>
      <c r="E23" s="35" t="s">
        <v>93</v>
      </c>
      <c r="F23" s="35" t="s">
        <v>94</v>
      </c>
      <c r="G23" s="35" t="s">
        <v>95</v>
      </c>
      <c r="H23" s="35" t="s">
        <v>96</v>
      </c>
      <c r="I23" s="35" t="s">
        <v>97</v>
      </c>
      <c r="J23" s="35" t="s">
        <v>98</v>
      </c>
      <c r="K23" s="35" t="s">
        <v>99</v>
      </c>
      <c r="L23" s="35" t="s">
        <v>100</v>
      </c>
      <c r="M23" s="35" t="s">
        <v>109</v>
      </c>
      <c r="N23" s="36">
        <v>185.56</v>
      </c>
      <c r="O23" s="36">
        <v>190.96</v>
      </c>
      <c r="P23" s="36">
        <v>196.49</v>
      </c>
    </row>
    <row r="24" spans="2:16" x14ac:dyDescent="0.25">
      <c r="B24" s="5">
        <v>15</v>
      </c>
      <c r="C24" s="5" t="s">
        <v>43</v>
      </c>
      <c r="D24" s="35" t="s">
        <v>71</v>
      </c>
      <c r="E24" s="35" t="s">
        <v>93</v>
      </c>
      <c r="F24" s="35" t="s">
        <v>94</v>
      </c>
      <c r="G24" s="35" t="s">
        <v>95</v>
      </c>
      <c r="H24" s="35" t="s">
        <v>96</v>
      </c>
      <c r="I24" s="35" t="s">
        <v>97</v>
      </c>
      <c r="J24" s="35" t="s">
        <v>98</v>
      </c>
      <c r="K24" s="35" t="s">
        <v>99</v>
      </c>
      <c r="L24" s="35" t="s">
        <v>100</v>
      </c>
      <c r="M24" s="35" t="s">
        <v>101</v>
      </c>
      <c r="N24" s="36">
        <v>85.65</v>
      </c>
      <c r="O24" s="36">
        <v>85.27</v>
      </c>
      <c r="P24" s="36">
        <v>90.48</v>
      </c>
    </row>
    <row r="25" spans="2:16" x14ac:dyDescent="0.25">
      <c r="B25" s="5">
        <v>15</v>
      </c>
      <c r="C25" s="5" t="s">
        <v>43</v>
      </c>
      <c r="D25" s="35" t="s">
        <v>71</v>
      </c>
      <c r="E25" s="35" t="s">
        <v>93</v>
      </c>
      <c r="F25" s="35" t="s">
        <v>94</v>
      </c>
      <c r="G25" s="35" t="s">
        <v>95</v>
      </c>
      <c r="H25" s="35" t="s">
        <v>96</v>
      </c>
      <c r="I25" s="35" t="s">
        <v>97</v>
      </c>
      <c r="J25" s="35" t="s">
        <v>98</v>
      </c>
      <c r="K25" s="35" t="s">
        <v>102</v>
      </c>
      <c r="L25" s="35" t="s">
        <v>103</v>
      </c>
      <c r="M25" s="35" t="s">
        <v>119</v>
      </c>
      <c r="N25" s="36">
        <v>85.14</v>
      </c>
      <c r="O25" s="36">
        <v>90.51</v>
      </c>
      <c r="P25" s="36">
        <v>90.43</v>
      </c>
    </row>
    <row r="26" spans="2:16" x14ac:dyDescent="0.25">
      <c r="B26" s="5">
        <v>16</v>
      </c>
      <c r="C26" s="5" t="s">
        <v>120</v>
      </c>
      <c r="D26" s="35" t="s">
        <v>71</v>
      </c>
      <c r="E26" s="35" t="s">
        <v>93</v>
      </c>
      <c r="F26" s="35" t="s">
        <v>94</v>
      </c>
      <c r="G26" s="35" t="s">
        <v>95</v>
      </c>
      <c r="H26" s="35" t="s">
        <v>96</v>
      </c>
      <c r="I26" s="35" t="s">
        <v>97</v>
      </c>
      <c r="J26" s="35" t="s">
        <v>98</v>
      </c>
      <c r="K26" s="35" t="s">
        <v>99</v>
      </c>
      <c r="L26" s="35" t="s">
        <v>100</v>
      </c>
      <c r="M26" s="35" t="s">
        <v>121</v>
      </c>
      <c r="N26" s="36">
        <v>347</v>
      </c>
      <c r="O26" s="36">
        <v>357</v>
      </c>
      <c r="P26" s="36">
        <v>367</v>
      </c>
    </row>
    <row r="27" spans="2:16" x14ac:dyDescent="0.25">
      <c r="B27" s="5">
        <v>17</v>
      </c>
      <c r="C27" s="5" t="s">
        <v>46</v>
      </c>
      <c r="D27" s="35" t="s">
        <v>71</v>
      </c>
      <c r="E27" s="35" t="s">
        <v>93</v>
      </c>
      <c r="F27" s="35" t="s">
        <v>94</v>
      </c>
      <c r="G27" s="35" t="s">
        <v>95</v>
      </c>
      <c r="H27" s="35" t="s">
        <v>96</v>
      </c>
      <c r="I27" s="35" t="s">
        <v>97</v>
      </c>
      <c r="J27" s="35" t="s">
        <v>98</v>
      </c>
      <c r="K27" s="35" t="s">
        <v>99</v>
      </c>
      <c r="L27" s="35" t="s">
        <v>122</v>
      </c>
      <c r="M27" s="35" t="s">
        <v>123</v>
      </c>
      <c r="N27" s="36">
        <v>496</v>
      </c>
      <c r="O27" s="36">
        <v>620</v>
      </c>
      <c r="P27" s="36">
        <v>248</v>
      </c>
    </row>
    <row r="28" spans="2:16" x14ac:dyDescent="0.25">
      <c r="B28" s="5">
        <v>18</v>
      </c>
      <c r="C28" s="5" t="s">
        <v>49</v>
      </c>
      <c r="D28" s="35" t="s">
        <v>71</v>
      </c>
      <c r="E28" s="35" t="s">
        <v>93</v>
      </c>
      <c r="F28" s="35" t="s">
        <v>94</v>
      </c>
      <c r="G28" s="35" t="s">
        <v>95</v>
      </c>
      <c r="H28" s="35" t="s">
        <v>96</v>
      </c>
      <c r="I28" s="35" t="s">
        <v>97</v>
      </c>
      <c r="J28" s="35" t="s">
        <v>98</v>
      </c>
      <c r="K28" s="35" t="s">
        <v>99</v>
      </c>
      <c r="L28" s="35" t="s">
        <v>100</v>
      </c>
      <c r="M28" s="35" t="s">
        <v>124</v>
      </c>
      <c r="N28" s="36">
        <v>926.36</v>
      </c>
      <c r="O28" s="36">
        <v>953.33</v>
      </c>
      <c r="P28" s="36">
        <v>981.09</v>
      </c>
    </row>
    <row r="29" spans="2:16" x14ac:dyDescent="0.25">
      <c r="B29" s="5">
        <v>18</v>
      </c>
      <c r="C29" s="5" t="s">
        <v>49</v>
      </c>
      <c r="D29" s="35" t="s">
        <v>71</v>
      </c>
      <c r="E29" s="35" t="s">
        <v>93</v>
      </c>
      <c r="F29" s="35" t="s">
        <v>94</v>
      </c>
      <c r="G29" s="35" t="s">
        <v>95</v>
      </c>
      <c r="H29" s="35" t="s">
        <v>96</v>
      </c>
      <c r="I29" s="35" t="s">
        <v>97</v>
      </c>
      <c r="J29" s="35" t="s">
        <v>98</v>
      </c>
      <c r="K29" s="35" t="s">
        <v>102</v>
      </c>
      <c r="L29" s="35" t="s">
        <v>103</v>
      </c>
      <c r="M29" s="35" t="s">
        <v>108</v>
      </c>
      <c r="N29" s="36">
        <v>2221.12</v>
      </c>
      <c r="O29" s="36">
        <v>2285.79</v>
      </c>
      <c r="P29" s="36">
        <v>2352.36</v>
      </c>
    </row>
    <row r="30" spans="2:16" x14ac:dyDescent="0.25">
      <c r="B30" s="5">
        <v>19</v>
      </c>
      <c r="C30" s="5" t="s">
        <v>52</v>
      </c>
      <c r="D30" s="35" t="s">
        <v>71</v>
      </c>
      <c r="E30" s="35" t="s">
        <v>93</v>
      </c>
      <c r="F30" s="35" t="s">
        <v>94</v>
      </c>
      <c r="G30" s="35" t="s">
        <v>95</v>
      </c>
      <c r="H30" s="35" t="s">
        <v>96</v>
      </c>
      <c r="I30" s="35" t="s">
        <v>97</v>
      </c>
      <c r="J30" s="35" t="s">
        <v>98</v>
      </c>
      <c r="K30" s="35" t="s">
        <v>99</v>
      </c>
      <c r="L30" s="35" t="s">
        <v>100</v>
      </c>
      <c r="M30" s="35" t="s">
        <v>125</v>
      </c>
      <c r="N30" s="36">
        <v>623.04</v>
      </c>
      <c r="O30" s="36">
        <v>641.23</v>
      </c>
      <c r="P30" s="36">
        <v>659.96</v>
      </c>
    </row>
    <row r="31" spans="2:16" x14ac:dyDescent="0.25">
      <c r="B31" s="5">
        <v>19</v>
      </c>
      <c r="C31" s="5" t="s">
        <v>52</v>
      </c>
      <c r="D31" s="35" t="s">
        <v>71</v>
      </c>
      <c r="E31" s="35" t="s">
        <v>93</v>
      </c>
      <c r="F31" s="35" t="s">
        <v>94</v>
      </c>
      <c r="G31" s="35" t="s">
        <v>95</v>
      </c>
      <c r="H31" s="35" t="s">
        <v>96</v>
      </c>
      <c r="I31" s="35" t="s">
        <v>97</v>
      </c>
      <c r="J31" s="35" t="s">
        <v>98</v>
      </c>
      <c r="K31" s="35" t="s">
        <v>102</v>
      </c>
      <c r="L31" s="35" t="s">
        <v>103</v>
      </c>
      <c r="M31" s="35" t="s">
        <v>126</v>
      </c>
      <c r="N31" s="36">
        <v>7690.71</v>
      </c>
      <c r="O31" s="36">
        <v>7915.23</v>
      </c>
      <c r="P31" s="36">
        <v>8146.36</v>
      </c>
    </row>
    <row r="32" spans="2:16" x14ac:dyDescent="0.25">
      <c r="B32" s="5">
        <v>20</v>
      </c>
      <c r="C32" s="5" t="s">
        <v>55</v>
      </c>
      <c r="D32" s="35" t="s">
        <v>71</v>
      </c>
      <c r="E32" s="35" t="s">
        <v>93</v>
      </c>
      <c r="F32" s="35" t="s">
        <v>94</v>
      </c>
      <c r="G32" s="35" t="s">
        <v>95</v>
      </c>
      <c r="H32" s="35" t="s">
        <v>96</v>
      </c>
      <c r="I32" s="35" t="s">
        <v>97</v>
      </c>
      <c r="J32" s="35" t="s">
        <v>98</v>
      </c>
      <c r="K32" s="35" t="s">
        <v>99</v>
      </c>
      <c r="L32" s="35" t="s">
        <v>100</v>
      </c>
      <c r="M32" s="35" t="s">
        <v>127</v>
      </c>
      <c r="N32" s="36">
        <v>400</v>
      </c>
      <c r="O32" s="36">
        <v>400</v>
      </c>
      <c r="P32" s="36">
        <v>400</v>
      </c>
    </row>
    <row r="33" spans="2:16" x14ac:dyDescent="0.25">
      <c r="B33" s="5">
        <v>20</v>
      </c>
      <c r="C33" s="5" t="s">
        <v>55</v>
      </c>
      <c r="D33" s="35" t="s">
        <v>71</v>
      </c>
      <c r="E33" s="35" t="s">
        <v>93</v>
      </c>
      <c r="F33" s="35" t="s">
        <v>94</v>
      </c>
      <c r="G33" s="35" t="s">
        <v>95</v>
      </c>
      <c r="H33" s="35" t="s">
        <v>96</v>
      </c>
      <c r="I33" s="35" t="s">
        <v>97</v>
      </c>
      <c r="J33" s="35" t="s">
        <v>98</v>
      </c>
      <c r="K33" s="35" t="s">
        <v>102</v>
      </c>
      <c r="L33" s="35" t="s">
        <v>103</v>
      </c>
      <c r="M33" s="35" t="s">
        <v>128</v>
      </c>
      <c r="N33" s="36">
        <v>4200</v>
      </c>
      <c r="O33" s="36">
        <v>4700</v>
      </c>
      <c r="P33" s="36">
        <v>8500</v>
      </c>
    </row>
    <row r="34" spans="2:16" x14ac:dyDescent="0.25"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7">
        <f>SUM(N4:N33)</f>
        <v>28091.359999999997</v>
      </c>
      <c r="O34" s="37">
        <f>SUM(O4:O33)</f>
        <v>31182.729999999996</v>
      </c>
      <c r="P34" s="37">
        <f>SUM(P4:P33)</f>
        <v>32834.89</v>
      </c>
    </row>
  </sheetData>
  <mergeCells count="2">
    <mergeCell ref="B34:M34"/>
    <mergeCell ref="M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2024</vt:lpstr>
      <vt:lpstr>2025</vt:lpstr>
      <vt:lpstr>2026-2028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a464</dc:creator>
  <cp:lastModifiedBy>Margarita Diago Hurtado</cp:lastModifiedBy>
  <dcterms:created xsi:type="dcterms:W3CDTF">2025-08-22T20:54:41Z</dcterms:created>
  <dcterms:modified xsi:type="dcterms:W3CDTF">2025-08-25T21:45:55Z</dcterms:modified>
</cp:coreProperties>
</file>